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8B1B9D67-D40C-4E86-A482-D1745A01EB54}" xr6:coauthVersionLast="47" xr6:coauthVersionMax="47" xr10:uidLastSave="{00000000-0000-0000-0000-000000000000}"/>
  <bookViews>
    <workbookView xWindow="28680" yWindow="1290" windowWidth="25440" windowHeight="15270" xr2:uid="{B40435CA-2F88-4299-854F-9188477DFB4E}"/>
  </bookViews>
  <sheets>
    <sheet name="TS_11049_" sheetId="1" r:id="rId1"/>
  </sheets>
  <definedNames>
    <definedName name="_1Excel_BuiltIn_Print_Titles_1">#REF!</definedName>
    <definedName name="_xlnm._FilterDatabase" localSheetId="0" hidden="1">TS_11049_!$A$6:$O$13</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 l="1"/>
  <c r="J12" i="1" s="1"/>
</calcChain>
</file>

<file path=xl/sharedStrings.xml><?xml version="1.0" encoding="utf-8"?>
<sst xmlns="http://schemas.openxmlformats.org/spreadsheetml/2006/main" count="43" uniqueCount="41">
  <si>
    <t>pak</t>
  </si>
  <si>
    <t xml:space="preserve">Hemostatinis spaudžiamasis tvarstis </t>
  </si>
  <si>
    <t>talpa</t>
  </si>
  <si>
    <t>Centrinės venos kateterio hemodializei užpildas su taurolidinu, citratu ir urokinaze</t>
  </si>
  <si>
    <t>vnt</t>
  </si>
  <si>
    <t>Spaudžiama hemostatinė kempinėlė arterio - veninei fistulei</t>
  </si>
  <si>
    <t>Vienkartinis sterilus apirogeniškas elastingas. Medžiaga – silikonas arba jai lygiavertė. 62 cm ilgio, spiralinės formos, su 2 movom po 1 cm ilgio. Atstumas tarp movų 6 cm, atstumas iki pirmos movos 20 cm, atstumas tarp movų 6 cm, atstumas nuo antros movos iki kateterio dializės angų 13,5 cm, kateteterio dalies su dializės angomis ilgis 20,5 cm. Skirtas rankinei ir aparatinei peritoninei dializei.</t>
  </si>
  <si>
    <t>Peritoninės dializės kateteris</t>
  </si>
  <si>
    <t>Fiksuojantis titaninis sterilus adapteris peritoninės dializės kateterio prailgintojui prijungti.</t>
  </si>
  <si>
    <t>Peritoninės dializės kateterio adapteris</t>
  </si>
  <si>
    <t>vnt.</t>
  </si>
  <si>
    <t>Tinkančios aparatų dezinfekcijos kokybės įvertinimui., supakuota po 100 testų</t>
  </si>
  <si>
    <t>Kalio jodido juostelės</t>
  </si>
  <si>
    <t>rink</t>
  </si>
  <si>
    <t>CV Kateteris hemodializei su sustiprintu trečiu kanalu                         Atsparus perlinkimui; didelės tėkmės. Įvedimo ilgiai: tiesiam kateteriui 15, 20, 24 ir 30 cm (galima paklaida ±0,5cm); lenktam kateteriui -15, 20 cm ir 24 cm (galima paklaida ±0,5cm). Skerspjūvis 13 Fr. dydžio, ovalo formos, “Shot-gun” tipo. Abiejų dializei skirtų kanalų vidiniai diametrai 12G dydžio, taisyklingos apskritimo formos, kraujo tėkmės greitis ne mažiau 400 ml/min, esant 250 mmHG slėgiui. Trečias kanalas turi būti tinkamas kontrasto suleidimui, atlaikyti 300psi slėgį ir 5 ml/s tėkmę, būti pažymėtas violetine spalva, tinkamas centriniam veniniam slėgiui stebėti. Pagamintas iš “Body Soft” tipo arba lygiaverčio poliuretano. Kanalų spaustukai skirtingų spalvų. Su pažymėtais kanalų tūriais. Į rinkinį įeina: kateteris, punkcinė adata 18Ga×7cm, metalinis pravedėjas su J formos galu 70cm×1mm, dilatatorius 11-13Fr, dilatatorius 12-14Fr, papildomi sparneliai, 1 permatomas lipnus tvarstis, 3 injekcijų kamšteliai.</t>
  </si>
  <si>
    <t>Dvikanalis CVK rinkinys, skirtas trumpalaikei  hemodializei</t>
  </si>
  <si>
    <t>Pastabos</t>
  </si>
  <si>
    <t>Gamintojas</t>
  </si>
  <si>
    <t>Tiekėjo siūlomos prekės kodas*</t>
  </si>
  <si>
    <t>Tiekėjo siūlomų prekių  charakteristikos, parametrai, jų reikšmės</t>
  </si>
  <si>
    <t>PVM tarifas %</t>
  </si>
  <si>
    <t>Mato vienetai</t>
  </si>
  <si>
    <t>Techniniai reikalavimai</t>
  </si>
  <si>
    <t>Pirkimo dalies pavadinimas</t>
  </si>
  <si>
    <t>Pirkimo dalies Nr.</t>
  </si>
  <si>
    <t>Vienkartinių medicinos pagalbos priemonių hemodializės procedūroms pirkimas (kateteriai, rinkiniai, tvarsčiai)</t>
  </si>
  <si>
    <t>TECHNINĖ SPECIFIKACIJA</t>
  </si>
  <si>
    <t>VšĮ VUL Santaros klinikos</t>
  </si>
  <si>
    <r>
      <t xml:space="preserve">Kempinėlę sudaro: biosuderinto natūralaus polimero medžiagos pagalvėlė, </t>
    </r>
    <r>
      <rPr>
        <sz val="11"/>
        <color rgb="FFFF0000"/>
        <rFont val="Arial"/>
        <family val="2"/>
        <charset val="186"/>
      </rPr>
      <t>20 -26</t>
    </r>
    <r>
      <rPr>
        <sz val="11"/>
        <rFont val="Arial"/>
        <family val="2"/>
        <charset val="186"/>
      </rPr>
      <t xml:space="preserve"> mm dydžio; tvirtai, stabiliai prie odos paviršiaus prispaudžiama, naudojama pacientams, gaunantiems padidintą dozę antikoaguliantų (neprilipinanti susidariusio šašo ir nesukelianti antrinio kraujavimo nuėmus).</t>
    </r>
  </si>
  <si>
    <t xml:space="preserve">Mato vnt. įkainis Eur be PVM </t>
  </si>
  <si>
    <t xml:space="preserve">Preliminarus kiekis 24 mėn. </t>
  </si>
  <si>
    <t xml:space="preserve"> Suma Eur   be PVM </t>
  </si>
  <si>
    <t xml:space="preserve">Suma Eur     su PVM </t>
  </si>
  <si>
    <t>Centrinės venos kateterio užpildas, sudarytas iš taurolidino, urokinazės 25000 IU, citrato 4 proc., talpa - ne mažiau nei 5 ml</t>
  </si>
  <si>
    <t xml:space="preserve">Elastinis vienkartinis, sterilus,  spaudžiamojo poveikio fistulinis tvarstis su dvisluoksne hemostatine aukšto sugeriamumo 26±2 mm skersmens  pagalvėle, prie kurios neprilimpa ir tvarstį nuėmus nepasišalina  susidaręs šašas, saugantis nuo antrinio kraujavimo. Bendras tvarčio ilgis 50 cm±10%, tvarsčio gale pleistras fiksacijai. Pakuotėje - ne mažiau kaip po 2 vnt. </t>
  </si>
  <si>
    <r>
      <t xml:space="preserve">1. Prekių kokybė, žymėjimas, informacija vartotojui turi atitikti 93/42/EEC ir/ar MDR (ES) 2017/745 direktyvų reikalavimus. CE ženklinimas. Pateikti kartu su pasiūlymu tai įrodančius dokumentus.
2. Prekių charakteristikoms patvirtinti tiekėjai </t>
    </r>
    <r>
      <rPr>
        <b/>
        <sz val="11"/>
        <color theme="1"/>
        <rFont val="Arial"/>
        <family val="2"/>
        <charset val="186"/>
      </rPr>
      <t>su pasiūlymu</t>
    </r>
    <r>
      <rPr>
        <sz val="11"/>
        <color theme="1"/>
        <rFont val="Arial"/>
        <family val="2"/>
        <charset val="186"/>
      </rPr>
      <t xml:space="preserve">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Prekėms nustatomas Tiekėjo pasiūlytas arba Prekių gamintojo taikomas Garantinis terminas, tačiau bet kokiu atveju ne trumpesnis kaip  Prekės galiojimo laikas pristatymo metu, kuris turi būti  ne trumpesnis kaip 70 proc. viso Prekės galiojimo termino Garantinis terminas, skaičiuojamas nuo Prekių perdavimo–priėmimo akto ar Sąskaitos (kai Prekių perdavimo–priėmimo aktas nėra pasirašomas) pasirašymo dienos.                                                                                                                                                                                                                              *Prekės kodas gamintojo kataloge, jeigu gamintojas turi savo prekių katalogą. </t>
    </r>
  </si>
  <si>
    <t>SPS 1 priedas</t>
  </si>
  <si>
    <t>Taurolock U25.000, kodas TP-05</t>
  </si>
  <si>
    <t>TauroPharm GmbH, Vokietija</t>
  </si>
  <si>
    <t>Centrinės venos kateterio užpildas, sudarytas iš taurolidino, urokinazės 25000 IU, citrato 4 proc., talpa - 5 ml</t>
  </si>
  <si>
    <t>Pakuotė N5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</si>
</sst>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charset val="186"/>
      <scheme val="minor"/>
    </font>
    <font>
      <sz val="11"/>
      <color theme="1"/>
      <name val="Calibri"/>
      <family val="2"/>
      <charset val="186"/>
      <scheme val="minor"/>
    </font>
    <font>
      <b/>
      <sz val="11"/>
      <color theme="1"/>
      <name val="Arial"/>
      <family val="2"/>
      <charset val="186"/>
    </font>
    <font>
      <sz val="11"/>
      <color theme="1"/>
      <name val="Arial"/>
      <family val="2"/>
      <charset val="186"/>
    </font>
    <font>
      <b/>
      <sz val="11"/>
      <name val="Arial"/>
      <family val="2"/>
      <charset val="186"/>
    </font>
    <font>
      <b/>
      <sz val="12"/>
      <name val="Arial"/>
      <family val="2"/>
      <charset val="186"/>
    </font>
    <font>
      <sz val="11"/>
      <name val="Arial"/>
      <family val="2"/>
      <charset val="186"/>
    </font>
    <font>
      <sz val="11"/>
      <color rgb="FFFF0000"/>
      <name val="Arial"/>
      <family val="2"/>
      <charset val="186"/>
    </font>
    <font>
      <sz val="12"/>
      <color theme="1"/>
      <name val="Arial"/>
      <family val="2"/>
      <charset val="186"/>
    </font>
    <font>
      <sz val="11"/>
      <color theme="1"/>
      <name val="Times New Roman"/>
      <family val="1"/>
      <charset val="186"/>
    </font>
    <font>
      <sz val="8"/>
      <color theme="1"/>
      <name val="Times New Roman"/>
      <family val="1"/>
      <charset val="186"/>
    </font>
  </fonts>
  <fills count="4">
    <fill>
      <patternFill patternType="none"/>
    </fill>
    <fill>
      <patternFill patternType="gray125"/>
    </fill>
    <fill>
      <patternFill patternType="solid">
        <fgColor rgb="FFFFFFCC"/>
      </patternFill>
    </fill>
    <fill>
      <patternFill patternType="solid">
        <fgColor theme="0"/>
        <bgColor indexed="64"/>
      </patternFill>
    </fill>
  </fills>
  <borders count="7">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2" borderId="1" applyNumberFormat="0" applyFont="0" applyAlignment="0" applyProtection="0"/>
    <xf numFmtId="0" fontId="1" fillId="0" borderId="0"/>
  </cellStyleXfs>
  <cellXfs count="48">
    <xf numFmtId="0" fontId="0" fillId="0" borderId="0" xfId="0"/>
    <xf numFmtId="0" fontId="2" fillId="3" borderId="0" xfId="2" applyFont="1" applyFill="1" applyAlignment="1">
      <alignment vertical="center"/>
    </xf>
    <xf numFmtId="0" fontId="3" fillId="3" borderId="0" xfId="2" applyFont="1" applyFill="1"/>
    <xf numFmtId="0" fontId="3" fillId="3" borderId="0" xfId="2" applyFont="1" applyFill="1" applyAlignment="1">
      <alignment vertical="top"/>
    </xf>
    <xf numFmtId="0" fontId="3" fillId="3" borderId="0" xfId="2" applyFont="1" applyFill="1" applyAlignment="1">
      <alignment horizontal="center" vertical="center"/>
    </xf>
    <xf numFmtId="0" fontId="3" fillId="3" borderId="6" xfId="2" applyFont="1" applyFill="1" applyBorder="1" applyAlignment="1">
      <alignment horizontal="left" wrapText="1"/>
    </xf>
    <xf numFmtId="0" fontId="3" fillId="3" borderId="5" xfId="2" applyFont="1" applyFill="1" applyBorder="1" applyAlignment="1">
      <alignment horizontal="left" wrapText="1"/>
    </xf>
    <xf numFmtId="0" fontId="3" fillId="3" borderId="4" xfId="2" applyFont="1" applyFill="1" applyBorder="1" applyAlignment="1">
      <alignment horizontal="left" wrapText="1"/>
    </xf>
    <xf numFmtId="0" fontId="4" fillId="3" borderId="2" xfId="2" applyFont="1" applyFill="1" applyBorder="1" applyAlignment="1">
      <alignment horizontal="center" vertical="center" wrapText="1"/>
    </xf>
    <xf numFmtId="0" fontId="5" fillId="0" borderId="2" xfId="1" applyFont="1" applyFill="1" applyBorder="1" applyAlignment="1">
      <alignment horizontal="center" vertical="top" wrapText="1"/>
    </xf>
    <xf numFmtId="1" fontId="6" fillId="0" borderId="2" xfId="2" quotePrefix="1" applyNumberFormat="1" applyFont="1" applyBorder="1" applyAlignment="1">
      <alignment horizontal="center" vertical="top" wrapText="1"/>
    </xf>
    <xf numFmtId="0" fontId="6" fillId="0" borderId="2" xfId="2" applyFont="1" applyBorder="1" applyAlignment="1">
      <alignment horizontal="left" vertical="top" wrapText="1"/>
    </xf>
    <xf numFmtId="0" fontId="6" fillId="0" borderId="2" xfId="2" applyFont="1" applyBorder="1" applyAlignment="1">
      <alignment horizontal="center" vertical="center" wrapText="1"/>
    </xf>
    <xf numFmtId="2" fontId="6" fillId="0" borderId="2" xfId="1" applyNumberFormat="1" applyFont="1" applyFill="1" applyBorder="1" applyAlignment="1">
      <alignment horizontal="center" vertical="center" wrapText="1"/>
    </xf>
    <xf numFmtId="2" fontId="6" fillId="0" borderId="2" xfId="2" applyNumberFormat="1" applyFont="1" applyBorder="1" applyAlignment="1">
      <alignment horizontal="center" vertical="center" wrapText="1"/>
    </xf>
    <xf numFmtId="0" fontId="6" fillId="0" borderId="2" xfId="2" applyFont="1" applyBorder="1" applyAlignment="1">
      <alignment horizontal="left" vertical="center" wrapText="1"/>
    </xf>
    <xf numFmtId="0" fontId="6" fillId="0" borderId="2" xfId="2" applyFont="1" applyBorder="1" applyAlignment="1">
      <alignment vertical="top" wrapText="1"/>
    </xf>
    <xf numFmtId="2" fontId="4" fillId="0" borderId="2" xfId="1" applyNumberFormat="1" applyFont="1" applyFill="1" applyBorder="1" applyAlignment="1">
      <alignment horizontal="center" vertical="center" wrapText="1"/>
    </xf>
    <xf numFmtId="164" fontId="6" fillId="0" borderId="2" xfId="2" applyNumberFormat="1" applyFont="1" applyBorder="1" applyAlignment="1">
      <alignment horizontal="center" vertical="center" wrapText="1"/>
    </xf>
    <xf numFmtId="1" fontId="6" fillId="0" borderId="3" xfId="2" quotePrefix="1" applyNumberFormat="1" applyFont="1" applyBorder="1" applyAlignment="1">
      <alignment horizontal="center" vertical="top" wrapText="1"/>
    </xf>
    <xf numFmtId="0" fontId="6" fillId="0" borderId="3" xfId="2" applyFont="1" applyBorder="1" applyAlignment="1">
      <alignment horizontal="left" vertical="top" wrapText="1"/>
    </xf>
    <xf numFmtId="0" fontId="6" fillId="0" borderId="3" xfId="2" applyFont="1" applyBorder="1" applyAlignment="1">
      <alignment horizontal="center" vertical="center" wrapText="1"/>
    </xf>
    <xf numFmtId="2" fontId="6" fillId="0" borderId="3" xfId="1" applyNumberFormat="1" applyFont="1" applyFill="1" applyBorder="1" applyAlignment="1">
      <alignment horizontal="center" vertical="center" wrapText="1"/>
    </xf>
    <xf numFmtId="2" fontId="6" fillId="0" borderId="3" xfId="2" applyNumberFormat="1" applyFont="1" applyBorder="1" applyAlignment="1">
      <alignment horizontal="center" vertical="center" wrapText="1"/>
    </xf>
    <xf numFmtId="0" fontId="3" fillId="0" borderId="0" xfId="2" applyFont="1"/>
    <xf numFmtId="0" fontId="6" fillId="0" borderId="2" xfId="2" applyFont="1" applyBorder="1" applyAlignment="1">
      <alignment horizontal="left" wrapText="1"/>
    </xf>
    <xf numFmtId="0" fontId="8" fillId="3" borderId="0" xfId="2" applyFont="1" applyFill="1" applyAlignment="1">
      <alignment vertical="center"/>
    </xf>
    <xf numFmtId="0" fontId="8" fillId="3" borderId="0" xfId="2" applyFont="1" applyFill="1" applyAlignment="1">
      <alignment horizontal="center" vertical="center"/>
    </xf>
    <xf numFmtId="0" fontId="8" fillId="3" borderId="0" xfId="2" applyFont="1" applyFill="1" applyAlignment="1">
      <alignment horizontal="left" vertical="center" indent="5"/>
    </xf>
    <xf numFmtId="0" fontId="3" fillId="3" borderId="0" xfId="2" applyFont="1" applyFill="1" applyAlignment="1">
      <alignment horizontal="center"/>
    </xf>
    <xf numFmtId="2" fontId="3" fillId="3" borderId="0" xfId="2" applyNumberFormat="1" applyFont="1" applyFill="1"/>
    <xf numFmtId="2" fontId="3" fillId="3" borderId="0" xfId="2" applyNumberFormat="1" applyFont="1" applyFill="1" applyAlignment="1">
      <alignment horizontal="center" vertical="center"/>
    </xf>
    <xf numFmtId="0" fontId="9" fillId="0" borderId="0" xfId="0" applyFont="1"/>
    <xf numFmtId="0" fontId="10" fillId="0" borderId="0" xfId="0" applyFont="1" applyAlignment="1">
      <alignment vertical="center"/>
    </xf>
    <xf numFmtId="0" fontId="2" fillId="3" borderId="0" xfId="2" applyFont="1" applyFill="1" applyAlignment="1">
      <alignment horizontal="center"/>
    </xf>
    <xf numFmtId="0" fontId="4" fillId="3" borderId="0" xfId="2" applyFont="1" applyFill="1" applyAlignment="1">
      <alignment horizontal="center" vertical="center"/>
    </xf>
    <xf numFmtId="0" fontId="3" fillId="3" borderId="6" xfId="2" applyFont="1" applyFill="1" applyBorder="1" applyAlignment="1">
      <alignment horizontal="left" vertical="top" wrapText="1"/>
    </xf>
    <xf numFmtId="0" fontId="3" fillId="3" borderId="5" xfId="2" applyFont="1" applyFill="1" applyBorder="1" applyAlignment="1">
      <alignment horizontal="left" vertical="top" wrapText="1"/>
    </xf>
    <xf numFmtId="0" fontId="3" fillId="3" borderId="4" xfId="2" applyFont="1" applyFill="1" applyBorder="1" applyAlignment="1">
      <alignment horizontal="left" vertical="top" wrapText="1"/>
    </xf>
    <xf numFmtId="0" fontId="4" fillId="3" borderId="6" xfId="2" applyFont="1" applyFill="1" applyBorder="1" applyAlignment="1">
      <alignment horizontal="center" vertical="top" wrapText="1"/>
    </xf>
    <xf numFmtId="0" fontId="0" fillId="0" borderId="4" xfId="0" applyBorder="1" applyAlignment="1">
      <alignment horizontal="center" wrapText="1"/>
    </xf>
    <xf numFmtId="17" fontId="6" fillId="0" borderId="6" xfId="2" quotePrefix="1" applyNumberFormat="1" applyFont="1" applyBorder="1" applyAlignment="1">
      <alignment horizontal="left" vertical="top" wrapText="1"/>
    </xf>
    <xf numFmtId="0" fontId="0" fillId="0" borderId="4" xfId="0" applyBorder="1" applyAlignment="1">
      <alignment horizontal="left" vertical="top" wrapText="1"/>
    </xf>
    <xf numFmtId="0" fontId="6" fillId="0" borderId="6" xfId="2" quotePrefix="1" applyFont="1" applyBorder="1" applyAlignment="1">
      <alignment horizontal="left" vertical="top" wrapText="1"/>
    </xf>
    <xf numFmtId="0" fontId="4" fillId="3" borderId="6" xfId="2" applyFont="1" applyFill="1" applyBorder="1" applyAlignment="1">
      <alignment horizontal="center" vertical="center" wrapText="1"/>
    </xf>
    <xf numFmtId="0" fontId="0" fillId="0" borderId="4" xfId="0" applyBorder="1" applyAlignment="1">
      <alignment horizontal="center" vertical="center" wrapText="1"/>
    </xf>
    <xf numFmtId="0" fontId="6" fillId="0" borderId="6" xfId="2" applyFont="1" applyBorder="1" applyAlignment="1">
      <alignment horizontal="center" vertical="center" wrapText="1"/>
    </xf>
    <xf numFmtId="0" fontId="0" fillId="0" borderId="4" xfId="0" applyBorder="1" applyAlignment="1">
      <alignment wrapText="1"/>
    </xf>
  </cellXfs>
  <cellStyles count="3">
    <cellStyle name="Normal" xfId="0" builtinId="0"/>
    <cellStyle name="Normal 11 3" xfId="2" xr:uid="{E74CFF0A-333E-480E-80AB-0E53DB2E9596}"/>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27782-2AD6-430D-98F8-C391335E2DA6}">
  <sheetPr>
    <pageSetUpPr fitToPage="1"/>
  </sheetPr>
  <dimension ref="A1:O27"/>
  <sheetViews>
    <sheetView showGridLines="0" tabSelected="1" zoomScale="70" zoomScaleNormal="70" workbookViewId="0">
      <selection activeCell="T11" sqref="T11"/>
    </sheetView>
  </sheetViews>
  <sheetFormatPr defaultRowHeight="14.25" outlineLevelCol="1" x14ac:dyDescent="0.2"/>
  <cols>
    <col min="1" max="1" width="9.28515625" style="2" customWidth="1"/>
    <col min="2" max="2" width="10.7109375" style="2" customWidth="1" outlineLevel="1"/>
    <col min="3" max="3" width="19.140625" style="2" customWidth="1"/>
    <col min="4" max="4" width="69.7109375" style="3" customWidth="1"/>
    <col min="5" max="5" width="11.140625" style="4" customWidth="1"/>
    <col min="6" max="6" width="14.7109375" style="4" customWidth="1"/>
    <col min="7" max="7" width="13.5703125" style="4" customWidth="1"/>
    <col min="8" max="8" width="9.5703125" style="4" customWidth="1"/>
    <col min="9" max="9" width="14.140625" style="4" customWidth="1"/>
    <col min="10" max="10" width="14.7109375" style="4" customWidth="1"/>
    <col min="11" max="11" width="32.42578125" style="4" customWidth="1"/>
    <col min="12" max="12" width="27.5703125" style="4" customWidth="1"/>
    <col min="13" max="13" width="15.42578125" style="4" customWidth="1"/>
    <col min="14" max="14" width="8.7109375" style="29" customWidth="1"/>
    <col min="15" max="15" width="6.28515625" style="2" customWidth="1"/>
    <col min="16" max="16384" width="9.140625" style="2"/>
  </cols>
  <sheetData>
    <row r="1" spans="1:15" ht="15" x14ac:dyDescent="0.2">
      <c r="A1" s="1" t="s">
        <v>27</v>
      </c>
      <c r="K1" s="4" t="s">
        <v>36</v>
      </c>
      <c r="N1" s="4"/>
    </row>
    <row r="2" spans="1:15" ht="15" x14ac:dyDescent="0.25">
      <c r="B2" s="34" t="s">
        <v>26</v>
      </c>
      <c r="C2" s="34"/>
      <c r="D2" s="34"/>
      <c r="E2" s="34"/>
      <c r="F2" s="34"/>
      <c r="G2" s="34"/>
      <c r="H2" s="34"/>
      <c r="I2" s="34"/>
      <c r="J2" s="34"/>
      <c r="K2" s="34"/>
      <c r="L2" s="34"/>
      <c r="M2" s="34"/>
      <c r="N2" s="34"/>
      <c r="O2" s="34"/>
    </row>
    <row r="3" spans="1:15" ht="24.75" customHeight="1" x14ac:dyDescent="0.2">
      <c r="B3" s="35" t="s">
        <v>25</v>
      </c>
      <c r="C3" s="35"/>
      <c r="D3" s="35"/>
      <c r="E3" s="35"/>
      <c r="F3" s="35"/>
      <c r="G3" s="35"/>
      <c r="H3" s="35"/>
      <c r="I3" s="35"/>
      <c r="J3" s="35"/>
      <c r="K3" s="35"/>
      <c r="L3" s="35"/>
      <c r="M3" s="35"/>
      <c r="N3" s="35"/>
      <c r="O3" s="35"/>
    </row>
    <row r="4" spans="1:15" ht="191.25" customHeight="1" x14ac:dyDescent="0.2">
      <c r="A4" s="36" t="s">
        <v>35</v>
      </c>
      <c r="B4" s="37"/>
      <c r="C4" s="37"/>
      <c r="D4" s="37"/>
      <c r="E4" s="37"/>
      <c r="F4" s="37"/>
      <c r="G4" s="37"/>
      <c r="H4" s="37"/>
      <c r="I4" s="37"/>
      <c r="J4" s="37"/>
      <c r="K4" s="37"/>
      <c r="L4" s="37"/>
      <c r="M4" s="37"/>
      <c r="N4" s="37"/>
      <c r="O4" s="38"/>
    </row>
    <row r="5" spans="1:15" ht="11.25" customHeight="1" x14ac:dyDescent="0.2">
      <c r="A5" s="5"/>
      <c r="B5" s="6"/>
      <c r="C5" s="6"/>
      <c r="D5" s="6"/>
      <c r="E5" s="6"/>
      <c r="F5" s="6"/>
      <c r="G5" s="6"/>
      <c r="H5" s="6"/>
      <c r="I5" s="6"/>
      <c r="J5" s="6"/>
      <c r="K5" s="6"/>
      <c r="L5" s="6"/>
      <c r="M5" s="6"/>
      <c r="N5" s="6"/>
      <c r="O5" s="7"/>
    </row>
    <row r="6" spans="1:15" ht="47.25" x14ac:dyDescent="0.25">
      <c r="A6" s="8" t="s">
        <v>24</v>
      </c>
      <c r="B6" s="39" t="s">
        <v>23</v>
      </c>
      <c r="C6" s="40"/>
      <c r="D6" s="8" t="s">
        <v>22</v>
      </c>
      <c r="E6" s="8" t="s">
        <v>21</v>
      </c>
      <c r="F6" s="8" t="s">
        <v>30</v>
      </c>
      <c r="G6" s="9" t="s">
        <v>29</v>
      </c>
      <c r="H6" s="9" t="s">
        <v>20</v>
      </c>
      <c r="I6" s="8" t="s">
        <v>31</v>
      </c>
      <c r="J6" s="8" t="s">
        <v>32</v>
      </c>
      <c r="K6" s="8" t="s">
        <v>19</v>
      </c>
      <c r="L6" s="8" t="s">
        <v>18</v>
      </c>
      <c r="M6" s="8" t="s">
        <v>17</v>
      </c>
      <c r="N6" s="44" t="s">
        <v>16</v>
      </c>
      <c r="O6" s="45"/>
    </row>
    <row r="7" spans="1:15" ht="204.75" customHeight="1" x14ac:dyDescent="0.2">
      <c r="A7" s="10">
        <v>1</v>
      </c>
      <c r="B7" s="41" t="s">
        <v>15</v>
      </c>
      <c r="C7" s="42"/>
      <c r="D7" s="11" t="s">
        <v>14</v>
      </c>
      <c r="E7" s="12" t="s">
        <v>13</v>
      </c>
      <c r="F7" s="12">
        <v>2200</v>
      </c>
      <c r="G7" s="13"/>
      <c r="H7" s="13">
        <v>5</v>
      </c>
      <c r="I7" s="14"/>
      <c r="J7" s="14"/>
      <c r="K7" s="15"/>
      <c r="L7" s="12"/>
      <c r="M7" s="12"/>
      <c r="N7" s="46"/>
      <c r="O7" s="45"/>
    </row>
    <row r="8" spans="1:15" ht="31.5" customHeight="1" x14ac:dyDescent="0.25">
      <c r="A8" s="10">
        <v>2</v>
      </c>
      <c r="B8" s="43" t="s">
        <v>12</v>
      </c>
      <c r="C8" s="47"/>
      <c r="D8" s="16" t="s">
        <v>11</v>
      </c>
      <c r="E8" s="12" t="s">
        <v>10</v>
      </c>
      <c r="F8" s="12">
        <v>500</v>
      </c>
      <c r="G8" s="13"/>
      <c r="H8" s="17">
        <v>21</v>
      </c>
      <c r="I8" s="14"/>
      <c r="J8" s="14"/>
      <c r="K8" s="18"/>
      <c r="L8" s="12"/>
      <c r="M8" s="12"/>
      <c r="N8" s="46"/>
      <c r="O8" s="45"/>
    </row>
    <row r="9" spans="1:15" s="24" customFormat="1" ht="28.5" x14ac:dyDescent="0.2">
      <c r="A9" s="19">
        <v>3</v>
      </c>
      <c r="B9" s="43" t="s">
        <v>9</v>
      </c>
      <c r="C9" s="42"/>
      <c r="D9" s="20" t="s">
        <v>8</v>
      </c>
      <c r="E9" s="21" t="s">
        <v>4</v>
      </c>
      <c r="F9" s="21">
        <v>30</v>
      </c>
      <c r="G9" s="22"/>
      <c r="H9" s="22">
        <v>5</v>
      </c>
      <c r="I9" s="23"/>
      <c r="J9" s="23"/>
      <c r="K9" s="21"/>
      <c r="L9" s="21"/>
      <c r="M9" s="21"/>
      <c r="N9" s="46"/>
      <c r="O9" s="45"/>
    </row>
    <row r="10" spans="1:15" ht="87.75" customHeight="1" x14ac:dyDescent="0.2">
      <c r="A10" s="19">
        <v>4</v>
      </c>
      <c r="B10" s="43" t="s">
        <v>7</v>
      </c>
      <c r="C10" s="42"/>
      <c r="D10" s="20" t="s">
        <v>6</v>
      </c>
      <c r="E10" s="21" t="s">
        <v>4</v>
      </c>
      <c r="F10" s="21">
        <v>70</v>
      </c>
      <c r="G10" s="22"/>
      <c r="H10" s="22">
        <v>5</v>
      </c>
      <c r="I10" s="23"/>
      <c r="J10" s="23"/>
      <c r="K10" s="21"/>
      <c r="L10" s="21"/>
      <c r="M10" s="21"/>
      <c r="N10" s="46"/>
      <c r="O10" s="45"/>
    </row>
    <row r="11" spans="1:15" ht="75" customHeight="1" x14ac:dyDescent="0.2">
      <c r="A11" s="10">
        <v>5</v>
      </c>
      <c r="B11" s="43" t="s">
        <v>5</v>
      </c>
      <c r="C11" s="42"/>
      <c r="D11" s="11" t="s">
        <v>28</v>
      </c>
      <c r="E11" s="12" t="s">
        <v>4</v>
      </c>
      <c r="F11" s="12">
        <v>300</v>
      </c>
      <c r="G11" s="13"/>
      <c r="H11" s="13">
        <v>5</v>
      </c>
      <c r="I11" s="14"/>
      <c r="J11" s="14"/>
      <c r="K11" s="15"/>
      <c r="L11" s="12"/>
      <c r="M11" s="12"/>
      <c r="N11" s="46"/>
      <c r="O11" s="45"/>
    </row>
    <row r="12" spans="1:15" ht="75" customHeight="1" x14ac:dyDescent="0.2">
      <c r="A12" s="10">
        <v>6</v>
      </c>
      <c r="B12" s="43" t="s">
        <v>3</v>
      </c>
      <c r="C12" s="42"/>
      <c r="D12" s="11" t="s">
        <v>33</v>
      </c>
      <c r="E12" s="12" t="s">
        <v>2</v>
      </c>
      <c r="F12" s="12">
        <v>500</v>
      </c>
      <c r="G12" s="13">
        <v>47</v>
      </c>
      <c r="H12" s="13">
        <v>5</v>
      </c>
      <c r="I12" s="14">
        <f>SUM(F12*G12)</f>
        <v>23500</v>
      </c>
      <c r="J12" s="14">
        <f>SUM(I12*1.05)</f>
        <v>24675</v>
      </c>
      <c r="K12" s="25" t="s">
        <v>39</v>
      </c>
      <c r="L12" s="12" t="s">
        <v>37</v>
      </c>
      <c r="M12" s="12" t="s">
        <v>38</v>
      </c>
      <c r="N12" s="46" t="s">
        <v>40</v>
      </c>
      <c r="O12" s="45"/>
    </row>
    <row r="13" spans="1:15" ht="85.5" x14ac:dyDescent="0.2">
      <c r="A13" s="10">
        <v>7</v>
      </c>
      <c r="B13" s="43" t="s">
        <v>1</v>
      </c>
      <c r="C13" s="42"/>
      <c r="D13" s="11" t="s">
        <v>34</v>
      </c>
      <c r="E13" s="12" t="s">
        <v>0</v>
      </c>
      <c r="F13" s="12">
        <v>50</v>
      </c>
      <c r="G13" s="13"/>
      <c r="H13" s="13">
        <v>5</v>
      </c>
      <c r="I13" s="14"/>
      <c r="J13" s="14"/>
      <c r="K13" s="12"/>
      <c r="L13" s="12"/>
      <c r="M13" s="12"/>
      <c r="N13" s="46"/>
      <c r="O13" s="45"/>
    </row>
    <row r="14" spans="1:15" ht="15" x14ac:dyDescent="0.2">
      <c r="B14" s="28"/>
      <c r="N14" s="27"/>
    </row>
    <row r="15" spans="1:15" ht="15" x14ac:dyDescent="0.25">
      <c r="B15" s="32"/>
      <c r="N15" s="27"/>
    </row>
    <row r="16" spans="1:15" ht="15" x14ac:dyDescent="0.2">
      <c r="B16" s="33"/>
      <c r="N16" s="27"/>
    </row>
    <row r="17" spans="2:15" ht="15" x14ac:dyDescent="0.2">
      <c r="B17" s="26"/>
      <c r="N17" s="27"/>
    </row>
    <row r="19" spans="2:15" x14ac:dyDescent="0.2">
      <c r="O19" s="30"/>
    </row>
    <row r="20" spans="2:15" x14ac:dyDescent="0.2">
      <c r="O20" s="30"/>
    </row>
    <row r="21" spans="2:15" x14ac:dyDescent="0.2">
      <c r="O21" s="30"/>
    </row>
    <row r="22" spans="2:15" x14ac:dyDescent="0.2">
      <c r="O22" s="30"/>
    </row>
    <row r="23" spans="2:15" x14ac:dyDescent="0.2">
      <c r="J23" s="31"/>
    </row>
    <row r="25" spans="2:15" x14ac:dyDescent="0.2">
      <c r="O25" s="30"/>
    </row>
    <row r="26" spans="2:15" x14ac:dyDescent="0.2">
      <c r="N26" s="2"/>
    </row>
    <row r="27" spans="2:15" x14ac:dyDescent="0.2">
      <c r="N27" s="2"/>
    </row>
  </sheetData>
  <autoFilter ref="A6:O13" xr:uid="{3B413EA3-45C6-4EED-AF49-8BB7FE769F3A}"/>
  <mergeCells count="19">
    <mergeCell ref="B13:C13"/>
    <mergeCell ref="N6:O6"/>
    <mergeCell ref="N7:O7"/>
    <mergeCell ref="N8:O8"/>
    <mergeCell ref="N9:O9"/>
    <mergeCell ref="N10:O10"/>
    <mergeCell ref="N11:O11"/>
    <mergeCell ref="N12:O12"/>
    <mergeCell ref="N13:O13"/>
    <mergeCell ref="B8:C8"/>
    <mergeCell ref="B9:C9"/>
    <mergeCell ref="B10:C10"/>
    <mergeCell ref="B11:C11"/>
    <mergeCell ref="B12:C12"/>
    <mergeCell ref="B2:O2"/>
    <mergeCell ref="B3:O3"/>
    <mergeCell ref="A4:O4"/>
    <mergeCell ref="B6:C6"/>
    <mergeCell ref="B7:C7"/>
  </mergeCell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TS_11049_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2025-11-04T12:29:02Z</dcterms:created>
  <dcterms:modified xsi:type="dcterms:W3CDTF">2025-11-04T12:29:06Z</dcterms:modified>
</cp:coreProperties>
</file>